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10" windowWidth="24240" windowHeight="124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Лист1!$A$20:$M$76</definedName>
    <definedName name="_xlnm.Print_Titles" localSheetId="0">Лист1!$17:$19</definedName>
  </definedNames>
  <calcPr calcId="144525"/>
</workbook>
</file>

<file path=xl/calcChain.xml><?xml version="1.0" encoding="utf-8"?>
<calcChain xmlns="http://schemas.openxmlformats.org/spreadsheetml/2006/main">
  <c r="F61" i="1" l="1"/>
  <c r="E61" i="1"/>
  <c r="F53" i="1"/>
  <c r="E53" i="1"/>
  <c r="F45" i="1"/>
  <c r="E45" i="1"/>
  <c r="F37" i="1"/>
  <c r="E37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1" i="1" l="1"/>
  <c r="E21" i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G27" i="1"/>
  <c r="H27" i="1"/>
  <c r="I27" i="1"/>
  <c r="J27" i="1"/>
  <c r="G28" i="1"/>
  <c r="H28" i="1"/>
  <c r="I28" i="1"/>
  <c r="J28" i="1"/>
  <c r="I29" i="1" l="1"/>
  <c r="K28" i="1" l="1"/>
  <c r="L28" i="1"/>
  <c r="K27" i="1"/>
  <c r="L27" i="1"/>
  <c r="K25" i="1"/>
  <c r="L25" i="1"/>
  <c r="K24" i="1"/>
  <c r="L24" i="1"/>
  <c r="K26" i="1"/>
  <c r="L26" i="1"/>
  <c r="K23" i="1"/>
  <c r="L23" i="1"/>
  <c r="G61" i="1"/>
  <c r="H61" i="1"/>
  <c r="I61" i="1"/>
  <c r="J61" i="1"/>
  <c r="K61" i="1"/>
  <c r="L61" i="1"/>
  <c r="G53" i="1"/>
  <c r="H53" i="1"/>
  <c r="I53" i="1"/>
  <c r="J53" i="1"/>
  <c r="K53" i="1"/>
  <c r="L53" i="1"/>
  <c r="G45" i="1"/>
  <c r="H45" i="1"/>
  <c r="I45" i="1"/>
  <c r="J45" i="1"/>
  <c r="K45" i="1"/>
  <c r="L45" i="1"/>
  <c r="G37" i="1"/>
  <c r="H37" i="1"/>
  <c r="I37" i="1"/>
  <c r="J37" i="1"/>
  <c r="K37" i="1"/>
  <c r="L37" i="1"/>
  <c r="G29" i="1"/>
  <c r="H29" i="1"/>
  <c r="J29" i="1"/>
  <c r="K29" i="1"/>
  <c r="L29" i="1"/>
  <c r="H21" i="1" l="1"/>
  <c r="G21" i="1"/>
  <c r="L21" i="1"/>
  <c r="K21" i="1"/>
  <c r="J21" i="1"/>
  <c r="I21" i="1"/>
</calcChain>
</file>

<file path=xl/sharedStrings.xml><?xml version="1.0" encoding="utf-8"?>
<sst xmlns="http://schemas.openxmlformats.org/spreadsheetml/2006/main" count="109" uniqueCount="57">
  <si>
    <t>№ п/п</t>
  </si>
  <si>
    <t>Статус</t>
  </si>
  <si>
    <t xml:space="preserve">Наименование муниципальной программы Абанского района, подпрограммы </t>
  </si>
  <si>
    <t>Источники финансирования</t>
  </si>
  <si>
    <t>Плановый период</t>
  </si>
  <si>
    <t>Примечание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</si>
  <si>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</si>
  <si>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</si>
  <si>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</si>
  <si>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</si>
  <si>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</si>
  <si>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</si>
  <si>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Муниципальная программа Абанского района</t>
  </si>
  <si>
    <t>всего</t>
  </si>
  <si>
    <t>в том числе:</t>
  </si>
  <si>
    <t xml:space="preserve">Подпрограмма 1 </t>
  </si>
  <si>
    <t>Отдельное мероприятие муниципальной программы Абанского района 1</t>
  </si>
  <si>
    <t>о разработке муниципальных программ</t>
  </si>
  <si>
    <t>Абанского района,</t>
  </si>
  <si>
    <t>их формирования и реализации</t>
  </si>
  <si>
    <t>(тыс. рублей)</t>
  </si>
  <si>
    <t xml:space="preserve">Информация </t>
  </si>
  <si>
    <t xml:space="preserve"> об использовании бюджетных ассигнований районного бюджета </t>
  </si>
  <si>
    <t xml:space="preserve">к Порядку принятия решений </t>
  </si>
  <si>
    <t>всего расходные обязательства</t>
  </si>
  <si>
    <t>Приложение № 11</t>
  </si>
  <si>
    <t>и иных средств на реализацию программы Абанского района и подпрограмм с указанием плановых и фактических значений</t>
  </si>
  <si>
    <t>Подпись</t>
  </si>
  <si>
    <t>ФИО</t>
  </si>
  <si>
    <t xml:space="preserve">федеральный бюджет (*)   </t>
  </si>
  <si>
    <t xml:space="preserve">краевой бюджет     (**)        </t>
  </si>
  <si>
    <t xml:space="preserve">внебюджетные  источники                 </t>
  </si>
  <si>
    <t xml:space="preserve">районный бюджет   </t>
  </si>
  <si>
    <t xml:space="preserve">бюджеты поселений (***)  </t>
  </si>
  <si>
    <t>юридические и (или) физически лица</t>
  </si>
  <si>
    <t>-----------------------------</t>
  </si>
  <si>
    <t>&lt;*&gt;Учитываются средства федерального бюджета, поступающие в виде субсидий и иных межбюджетных трансфертов в бюджет Абанского района.</t>
  </si>
  <si>
    <t>&lt;**&gt;Учитываются средства краевого бюджета, поступающие в виде субсидий, субвенций и иных межбюджетных трансфертов в бюджет Абанского района.</t>
  </si>
  <si>
    <t>&lt;***&gt;Учитываются средства бюджетов поселений,  поступающие в виде иных межбюджетных трансфертов в бюджет Абанского района на выполнение передаваемых полномочий муниципальному району</t>
  </si>
  <si>
    <t>к постановлению администрации</t>
  </si>
  <si>
    <t>Абанского района</t>
  </si>
  <si>
    <t>от 27.10.2022 № 441-п</t>
  </si>
  <si>
    <t>«Развитие образования в Абанском районе»</t>
  </si>
  <si>
    <t>«Развитие дошкольного, общего и дополнительного образования»</t>
  </si>
  <si>
    <t>«Развитие кадрового потенциала отрасли»</t>
  </si>
  <si>
    <t xml:space="preserve">Подпрограмма 2 </t>
  </si>
  <si>
    <t xml:space="preserve">Подпрограмма 3 </t>
  </si>
  <si>
    <t>"Отдых, оздоровление и занятость детей и подростков"</t>
  </si>
  <si>
    <t xml:space="preserve">Подпрограмма 4 </t>
  </si>
  <si>
    <t>«Государственная поддержка детей-сирот, расширение практики применения семейных форм воспитания»</t>
  </si>
  <si>
    <t>Подпрограмма 5</t>
  </si>
  <si>
    <t>«Обеспечение условий реализации муниципальной программы и прочие мероприятия»</t>
  </si>
  <si>
    <t>Год, предшествующий отчетному году (2023 год)</t>
  </si>
  <si>
    <t>Н.Н. Шукайло</t>
  </si>
  <si>
    <t>И.о. руководителя управления образования администрации Абанского района</t>
  </si>
  <si>
    <t>по состоянию на 01.01.2026</t>
  </si>
  <si>
    <t>Отчетный год реализации муниципальной программы Абанского района (2025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</si>
</sst>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3" fillId="0" borderId="2" xfId="0" applyFont="1" applyBorder="1"/>
    <xf numFmtId="4" fontId="1" fillId="0" borderId="3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1" fillId="0" borderId="7" xfId="0" applyFont="1" applyBorder="1" applyAlignment="1">
      <alignment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0" fontId="1" fillId="0" borderId="1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view="pageBreakPreview" topLeftCell="A13" zoomScaleNormal="100" zoomScaleSheetLayoutView="100" workbookViewId="0">
      <selection activeCell="H56" sqref="H56"/>
    </sheetView>
  </sheetViews>
  <sheetFormatPr defaultRowHeight="15" x14ac:dyDescent="0.25"/>
  <cols>
    <col min="1" max="1" width="6.5703125" customWidth="1"/>
    <col min="2" max="2" width="22.5703125" customWidth="1"/>
    <col min="3" max="3" width="24.140625" customWidth="1"/>
    <col min="4" max="4" width="18.7109375" customWidth="1"/>
    <col min="5" max="8" width="12" bestFit="1" customWidth="1"/>
    <col min="9" max="9" width="11.5703125" customWidth="1"/>
    <col min="10" max="10" width="12" bestFit="1" customWidth="1"/>
    <col min="11" max="12" width="13.85546875" customWidth="1"/>
    <col min="13" max="13" width="20.7109375" customWidth="1"/>
  </cols>
  <sheetData>
    <row r="1" spans="1:13" ht="18.75" x14ac:dyDescent="0.3">
      <c r="K1" s="4" t="s">
        <v>25</v>
      </c>
    </row>
    <row r="2" spans="1:13" ht="18.75" x14ac:dyDescent="0.3">
      <c r="K2" s="4" t="s">
        <v>39</v>
      </c>
    </row>
    <row r="3" spans="1:13" ht="18.75" x14ac:dyDescent="0.3">
      <c r="K3" s="4" t="s">
        <v>40</v>
      </c>
    </row>
    <row r="4" spans="1:13" ht="18.75" x14ac:dyDescent="0.3">
      <c r="K4" s="4" t="s">
        <v>41</v>
      </c>
    </row>
    <row r="6" spans="1:13" ht="18.75" x14ac:dyDescent="0.3">
      <c r="K6" s="26" t="s">
        <v>25</v>
      </c>
      <c r="L6" s="27"/>
      <c r="M6" s="27"/>
    </row>
    <row r="7" spans="1:13" ht="18.75" x14ac:dyDescent="0.3">
      <c r="K7" s="26" t="s">
        <v>23</v>
      </c>
      <c r="L7" s="27"/>
      <c r="M7" s="27"/>
    </row>
    <row r="8" spans="1:13" ht="18.75" x14ac:dyDescent="0.3">
      <c r="K8" s="26" t="s">
        <v>17</v>
      </c>
      <c r="L8" s="27"/>
      <c r="M8" s="27"/>
    </row>
    <row r="9" spans="1:13" ht="18.75" x14ac:dyDescent="0.3">
      <c r="K9" s="26" t="s">
        <v>18</v>
      </c>
      <c r="L9" s="27"/>
      <c r="M9" s="27"/>
    </row>
    <row r="10" spans="1:13" ht="18.75" x14ac:dyDescent="0.3">
      <c r="K10" s="26" t="s">
        <v>19</v>
      </c>
      <c r="L10" s="27"/>
      <c r="M10" s="27"/>
    </row>
    <row r="11" spans="1:13" ht="18.75" x14ac:dyDescent="0.3">
      <c r="K11" s="4"/>
    </row>
    <row r="12" spans="1:13" ht="18.75" x14ac:dyDescent="0.3">
      <c r="A12" s="28" t="s">
        <v>21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8.75" x14ac:dyDescent="0.3">
      <c r="A13" s="28" t="s">
        <v>22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ht="19.5" customHeight="1" x14ac:dyDescent="0.3">
      <c r="A14" s="29" t="s">
        <v>26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ht="18.75" x14ac:dyDescent="0.3">
      <c r="E15" s="28" t="s">
        <v>55</v>
      </c>
      <c r="F15" s="28"/>
      <c r="G15" s="28"/>
      <c r="I15" s="16"/>
      <c r="J15" s="16"/>
      <c r="K15" s="16"/>
      <c r="L15" s="16"/>
    </row>
    <row r="16" spans="1:13" ht="15.75" x14ac:dyDescent="0.25">
      <c r="M16" s="5" t="s">
        <v>20</v>
      </c>
    </row>
    <row r="17" spans="1:13" ht="37.5" customHeight="1" x14ac:dyDescent="0.25">
      <c r="A17" s="33" t="s">
        <v>0</v>
      </c>
      <c r="B17" s="33" t="s">
        <v>1</v>
      </c>
      <c r="C17" s="33" t="s">
        <v>2</v>
      </c>
      <c r="D17" s="33" t="s">
        <v>3</v>
      </c>
      <c r="E17" s="33" t="s">
        <v>52</v>
      </c>
      <c r="F17" s="33"/>
      <c r="G17" s="33" t="s">
        <v>56</v>
      </c>
      <c r="H17" s="33"/>
      <c r="I17" s="33"/>
      <c r="J17" s="33"/>
      <c r="K17" s="33" t="s">
        <v>4</v>
      </c>
      <c r="L17" s="33"/>
      <c r="M17" s="33" t="s">
        <v>5</v>
      </c>
    </row>
    <row r="18" spans="1:13" x14ac:dyDescent="0.25">
      <c r="A18" s="33"/>
      <c r="B18" s="33"/>
      <c r="C18" s="33"/>
      <c r="D18" s="33"/>
      <c r="E18" s="33"/>
      <c r="F18" s="33"/>
      <c r="G18" s="33" t="s">
        <v>6</v>
      </c>
      <c r="H18" s="33"/>
      <c r="I18" s="33" t="s">
        <v>7</v>
      </c>
      <c r="J18" s="33"/>
      <c r="K18" s="33"/>
      <c r="L18" s="33"/>
      <c r="M18" s="33"/>
    </row>
    <row r="19" spans="1:13" x14ac:dyDescent="0.25">
      <c r="A19" s="33"/>
      <c r="B19" s="33"/>
      <c r="C19" s="33"/>
      <c r="D19" s="33"/>
      <c r="E19" s="1" t="s">
        <v>8</v>
      </c>
      <c r="F19" s="1" t="s">
        <v>9</v>
      </c>
      <c r="G19" s="1" t="s">
        <v>8</v>
      </c>
      <c r="H19" s="1" t="s">
        <v>9</v>
      </c>
      <c r="I19" s="1" t="s">
        <v>8</v>
      </c>
      <c r="J19" s="1" t="s">
        <v>9</v>
      </c>
      <c r="K19" s="1" t="s">
        <v>10</v>
      </c>
      <c r="L19" s="1" t="s">
        <v>11</v>
      </c>
      <c r="M19" s="33"/>
    </row>
    <row r="20" spans="1:13" x14ac:dyDescent="0.25">
      <c r="A20" s="1">
        <v>1</v>
      </c>
      <c r="B20" s="1">
        <v>2</v>
      </c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  <c r="J20" s="1">
        <v>10</v>
      </c>
      <c r="K20" s="1">
        <v>11</v>
      </c>
      <c r="L20" s="1">
        <v>12</v>
      </c>
      <c r="M20" s="1">
        <v>13</v>
      </c>
    </row>
    <row r="21" spans="1:13" ht="30" x14ac:dyDescent="0.25">
      <c r="A21" s="34">
        <v>1</v>
      </c>
      <c r="B21" s="35" t="s">
        <v>12</v>
      </c>
      <c r="C21" s="35" t="s">
        <v>42</v>
      </c>
      <c r="D21" s="20" t="s">
        <v>24</v>
      </c>
      <c r="E21" s="21">
        <f t="shared" ref="E21:F21" si="0">E23+E24+E25+E26+E27+E28</f>
        <v>933676.99999999988</v>
      </c>
      <c r="F21" s="21">
        <f t="shared" si="0"/>
        <v>904798.89999999991</v>
      </c>
      <c r="G21" s="21">
        <f t="shared" ref="G21:L21" si="1">G23+G24+G25+G26+G27+G28</f>
        <v>995250</v>
      </c>
      <c r="H21" s="21">
        <f t="shared" si="1"/>
        <v>532228.5</v>
      </c>
      <c r="I21" s="21">
        <f t="shared" si="1"/>
        <v>1051306</v>
      </c>
      <c r="J21" s="21">
        <f t="shared" si="1"/>
        <v>1034311.0000000001</v>
      </c>
      <c r="K21" s="21">
        <f t="shared" si="1"/>
        <v>887048.6</v>
      </c>
      <c r="L21" s="21">
        <f t="shared" si="1"/>
        <v>825424.70000000007</v>
      </c>
      <c r="M21" s="20"/>
    </row>
    <row r="22" spans="1:13" x14ac:dyDescent="0.25">
      <c r="A22" s="34"/>
      <c r="B22" s="35"/>
      <c r="C22" s="35"/>
      <c r="D22" s="20" t="s">
        <v>14</v>
      </c>
      <c r="E22" s="15"/>
      <c r="F22" s="15"/>
      <c r="G22" s="15"/>
      <c r="H22" s="15"/>
      <c r="I22" s="15"/>
      <c r="J22" s="15"/>
      <c r="K22" s="15"/>
      <c r="L22" s="15"/>
      <c r="M22" s="20"/>
    </row>
    <row r="23" spans="1:13" ht="25.5" x14ac:dyDescent="0.25">
      <c r="A23" s="34"/>
      <c r="B23" s="35"/>
      <c r="C23" s="35"/>
      <c r="D23" s="22" t="s">
        <v>29</v>
      </c>
      <c r="E23" s="21">
        <f t="shared" ref="E23:F28" si="2">E31+E39+E47+E55+E63+E71</f>
        <v>47677.1</v>
      </c>
      <c r="F23" s="21">
        <f t="shared" si="2"/>
        <v>47409.5</v>
      </c>
      <c r="G23" s="21">
        <f t="shared" ref="G23:L28" si="3">G31+G39+G47+G55+G63+G71</f>
        <v>65888.3</v>
      </c>
      <c r="H23" s="21">
        <f t="shared" si="3"/>
        <v>32206.2</v>
      </c>
      <c r="I23" s="21">
        <f t="shared" si="3"/>
        <v>64058.3</v>
      </c>
      <c r="J23" s="21">
        <f t="shared" si="3"/>
        <v>63459.1</v>
      </c>
      <c r="K23" s="21">
        <f t="shared" si="3"/>
        <v>56315.7</v>
      </c>
      <c r="L23" s="21">
        <f t="shared" si="3"/>
        <v>55713.9</v>
      </c>
      <c r="M23" s="20"/>
    </row>
    <row r="24" spans="1:13" ht="25.5" x14ac:dyDescent="0.25">
      <c r="A24" s="34"/>
      <c r="B24" s="35"/>
      <c r="C24" s="35"/>
      <c r="D24" s="22" t="s">
        <v>30</v>
      </c>
      <c r="E24" s="21">
        <f t="shared" si="2"/>
        <v>595026.1</v>
      </c>
      <c r="F24" s="21">
        <f t="shared" si="2"/>
        <v>575873.39999999991</v>
      </c>
      <c r="G24" s="21">
        <f t="shared" si="3"/>
        <v>597608.80000000005</v>
      </c>
      <c r="H24" s="21">
        <f t="shared" si="3"/>
        <v>343080.5</v>
      </c>
      <c r="I24" s="21">
        <f t="shared" si="3"/>
        <v>644566.19999999995</v>
      </c>
      <c r="J24" s="21">
        <f t="shared" si="3"/>
        <v>640709.4</v>
      </c>
      <c r="K24" s="21">
        <f t="shared" si="3"/>
        <v>576245.9</v>
      </c>
      <c r="L24" s="21">
        <f t="shared" si="3"/>
        <v>517310.80000000005</v>
      </c>
      <c r="M24" s="20"/>
    </row>
    <row r="25" spans="1:13" ht="25.5" x14ac:dyDescent="0.25">
      <c r="A25" s="34"/>
      <c r="B25" s="35"/>
      <c r="C25" s="35"/>
      <c r="D25" s="22" t="s">
        <v>31</v>
      </c>
      <c r="E25" s="21">
        <f t="shared" si="2"/>
        <v>0</v>
      </c>
      <c r="F25" s="21">
        <f t="shared" si="2"/>
        <v>0</v>
      </c>
      <c r="G25" s="21">
        <f t="shared" si="3"/>
        <v>0</v>
      </c>
      <c r="H25" s="21">
        <f t="shared" si="3"/>
        <v>0</v>
      </c>
      <c r="I25" s="21">
        <f t="shared" si="3"/>
        <v>0</v>
      </c>
      <c r="J25" s="21">
        <f t="shared" si="3"/>
        <v>0</v>
      </c>
      <c r="K25" s="21">
        <f t="shared" si="3"/>
        <v>0</v>
      </c>
      <c r="L25" s="21">
        <f t="shared" si="3"/>
        <v>0</v>
      </c>
      <c r="M25" s="20"/>
    </row>
    <row r="26" spans="1:13" x14ac:dyDescent="0.25">
      <c r="A26" s="34"/>
      <c r="B26" s="35"/>
      <c r="C26" s="35"/>
      <c r="D26" s="22" t="s">
        <v>32</v>
      </c>
      <c r="E26" s="21">
        <f t="shared" si="2"/>
        <v>272108.09999999998</v>
      </c>
      <c r="F26" s="21">
        <f t="shared" si="2"/>
        <v>266267.59999999998</v>
      </c>
      <c r="G26" s="21">
        <f t="shared" si="3"/>
        <v>309691.2</v>
      </c>
      <c r="H26" s="21">
        <f t="shared" si="3"/>
        <v>150375.20000000001</v>
      </c>
      <c r="I26" s="21">
        <f t="shared" si="3"/>
        <v>324329.40000000002</v>
      </c>
      <c r="J26" s="21">
        <f t="shared" si="3"/>
        <v>318209.60000000003</v>
      </c>
      <c r="K26" s="21">
        <f t="shared" si="3"/>
        <v>233204.59999999998</v>
      </c>
      <c r="L26" s="21">
        <f t="shared" si="3"/>
        <v>230053.5</v>
      </c>
      <c r="M26" s="20"/>
    </row>
    <row r="27" spans="1:13" ht="25.5" x14ac:dyDescent="0.25">
      <c r="A27" s="34"/>
      <c r="B27" s="35"/>
      <c r="C27" s="35"/>
      <c r="D27" s="22" t="s">
        <v>33</v>
      </c>
      <c r="E27" s="21">
        <f t="shared" si="2"/>
        <v>0</v>
      </c>
      <c r="F27" s="21">
        <f t="shared" si="2"/>
        <v>0</v>
      </c>
      <c r="G27" s="21">
        <f t="shared" si="3"/>
        <v>0</v>
      </c>
      <c r="H27" s="21">
        <f t="shared" si="3"/>
        <v>0</v>
      </c>
      <c r="I27" s="21">
        <f t="shared" si="3"/>
        <v>0</v>
      </c>
      <c r="J27" s="21">
        <f t="shared" si="3"/>
        <v>0</v>
      </c>
      <c r="K27" s="21">
        <f t="shared" si="3"/>
        <v>0</v>
      </c>
      <c r="L27" s="21">
        <f t="shared" si="3"/>
        <v>0</v>
      </c>
      <c r="M27" s="20"/>
    </row>
    <row r="28" spans="1:13" ht="25.5" x14ac:dyDescent="0.25">
      <c r="A28" s="34"/>
      <c r="B28" s="35"/>
      <c r="C28" s="35"/>
      <c r="D28" s="22" t="s">
        <v>34</v>
      </c>
      <c r="E28" s="21">
        <f t="shared" si="2"/>
        <v>18865.7</v>
      </c>
      <c r="F28" s="21">
        <f t="shared" si="2"/>
        <v>15248.4</v>
      </c>
      <c r="G28" s="21">
        <f t="shared" si="3"/>
        <v>22061.7</v>
      </c>
      <c r="H28" s="21">
        <f t="shared" si="3"/>
        <v>6566.6</v>
      </c>
      <c r="I28" s="21">
        <f t="shared" si="3"/>
        <v>18352.099999999999</v>
      </c>
      <c r="J28" s="21">
        <f t="shared" si="3"/>
        <v>11932.9</v>
      </c>
      <c r="K28" s="21">
        <f t="shared" si="3"/>
        <v>21282.400000000001</v>
      </c>
      <c r="L28" s="21">
        <f t="shared" si="3"/>
        <v>22346.5</v>
      </c>
      <c r="M28" s="20"/>
    </row>
    <row r="29" spans="1:13" x14ac:dyDescent="0.25">
      <c r="A29" s="33">
        <v>2</v>
      </c>
      <c r="B29" s="36" t="s">
        <v>15</v>
      </c>
      <c r="C29" s="36" t="s">
        <v>43</v>
      </c>
      <c r="D29" s="6" t="s">
        <v>13</v>
      </c>
      <c r="E29" s="21">
        <f>E31+E32+E33+E34+E35+E36</f>
        <v>888495.9</v>
      </c>
      <c r="F29" s="21">
        <f t="shared" ref="F29" si="4">F31+F32+F33+F34+F35+F36</f>
        <v>860206.29999999993</v>
      </c>
      <c r="G29" s="21">
        <f t="shared" ref="G29:L29" si="5">G31+G32+G33+G34+G35+G36</f>
        <v>949043.70000000007</v>
      </c>
      <c r="H29" s="21">
        <f t="shared" si="5"/>
        <v>507832</v>
      </c>
      <c r="I29" s="21">
        <f>I31+I32+I33+I34+I35+I36</f>
        <v>1004247</v>
      </c>
      <c r="J29" s="21">
        <f t="shared" si="5"/>
        <v>987468.70000000007</v>
      </c>
      <c r="K29" s="21">
        <f t="shared" si="5"/>
        <v>844841.70000000007</v>
      </c>
      <c r="L29" s="21">
        <f t="shared" si="5"/>
        <v>783510.40000000014</v>
      </c>
      <c r="M29" s="2"/>
    </row>
    <row r="30" spans="1:13" x14ac:dyDescent="0.25">
      <c r="A30" s="33"/>
      <c r="B30" s="36"/>
      <c r="C30" s="36"/>
      <c r="D30" s="6" t="s">
        <v>14</v>
      </c>
      <c r="E30" s="15"/>
      <c r="F30" s="15"/>
      <c r="G30" s="15"/>
      <c r="H30" s="15"/>
      <c r="I30" s="15"/>
      <c r="J30" s="15"/>
      <c r="K30" s="15"/>
      <c r="L30" s="15"/>
      <c r="M30" s="2"/>
    </row>
    <row r="31" spans="1:13" ht="25.5" x14ac:dyDescent="0.25">
      <c r="A31" s="33"/>
      <c r="B31" s="36"/>
      <c r="C31" s="36"/>
      <c r="D31" s="10" t="s">
        <v>29</v>
      </c>
      <c r="E31" s="15">
        <v>47677.1</v>
      </c>
      <c r="F31" s="15">
        <v>47409.5</v>
      </c>
      <c r="G31" s="15">
        <v>65888.3</v>
      </c>
      <c r="H31" s="15">
        <v>32206.2</v>
      </c>
      <c r="I31" s="21">
        <v>64058.3</v>
      </c>
      <c r="J31" s="21">
        <v>63459.1</v>
      </c>
      <c r="K31" s="15">
        <v>56315.7</v>
      </c>
      <c r="L31" s="15">
        <v>55713.9</v>
      </c>
      <c r="M31" s="2"/>
    </row>
    <row r="32" spans="1:13" ht="25.5" x14ac:dyDescent="0.25">
      <c r="A32" s="33"/>
      <c r="B32" s="36"/>
      <c r="C32" s="36"/>
      <c r="D32" s="10" t="s">
        <v>30</v>
      </c>
      <c r="E32" s="15">
        <v>582853.80000000005</v>
      </c>
      <c r="F32" s="15">
        <v>564027.6</v>
      </c>
      <c r="G32" s="15">
        <v>586419.30000000005</v>
      </c>
      <c r="H32" s="15">
        <v>335170.09999999998</v>
      </c>
      <c r="I32" s="21">
        <v>632263.5</v>
      </c>
      <c r="J32" s="21">
        <v>628406.9</v>
      </c>
      <c r="K32" s="15">
        <v>562693.30000000005</v>
      </c>
      <c r="L32" s="15">
        <v>504066.9</v>
      </c>
      <c r="M32" s="2"/>
    </row>
    <row r="33" spans="1:13" ht="25.5" x14ac:dyDescent="0.25">
      <c r="A33" s="33"/>
      <c r="B33" s="36"/>
      <c r="C33" s="36"/>
      <c r="D33" s="10" t="s">
        <v>31</v>
      </c>
      <c r="E33" s="15"/>
      <c r="F33" s="15"/>
      <c r="G33" s="15"/>
      <c r="H33" s="15"/>
      <c r="I33" s="21"/>
      <c r="J33" s="21"/>
      <c r="K33" s="15"/>
      <c r="L33" s="15"/>
      <c r="M33" s="2"/>
    </row>
    <row r="34" spans="1:13" x14ac:dyDescent="0.25">
      <c r="A34" s="33"/>
      <c r="B34" s="36"/>
      <c r="C34" s="36"/>
      <c r="D34" s="10" t="s">
        <v>32</v>
      </c>
      <c r="E34" s="15">
        <v>239645.1</v>
      </c>
      <c r="F34" s="15">
        <v>234066.6</v>
      </c>
      <c r="G34" s="15">
        <v>275220.2</v>
      </c>
      <c r="H34" s="15">
        <v>134342.70000000001</v>
      </c>
      <c r="I34" s="21">
        <v>290026.7</v>
      </c>
      <c r="J34" s="21">
        <v>284123.40000000002</v>
      </c>
      <c r="K34" s="15">
        <v>204603.8</v>
      </c>
      <c r="L34" s="23">
        <v>201439.3</v>
      </c>
      <c r="M34" s="6"/>
    </row>
    <row r="35" spans="1:13" ht="25.5" x14ac:dyDescent="0.25">
      <c r="A35" s="33"/>
      <c r="B35" s="36"/>
      <c r="C35" s="36"/>
      <c r="D35" s="10" t="s">
        <v>33</v>
      </c>
      <c r="E35" s="15"/>
      <c r="F35" s="15"/>
      <c r="G35" s="15"/>
      <c r="H35" s="15"/>
      <c r="I35" s="15"/>
      <c r="J35" s="15"/>
      <c r="K35" s="15"/>
      <c r="L35" s="15"/>
      <c r="M35" s="6"/>
    </row>
    <row r="36" spans="1:13" ht="25.5" x14ac:dyDescent="0.25">
      <c r="A36" s="33"/>
      <c r="B36" s="36"/>
      <c r="C36" s="36"/>
      <c r="D36" s="10" t="s">
        <v>34</v>
      </c>
      <c r="E36" s="15">
        <v>18319.900000000001</v>
      </c>
      <c r="F36" s="15">
        <v>14702.6</v>
      </c>
      <c r="G36" s="15">
        <v>21515.9</v>
      </c>
      <c r="H36" s="15">
        <v>6113</v>
      </c>
      <c r="I36" s="21">
        <v>17898.5</v>
      </c>
      <c r="J36" s="21">
        <v>11479.3</v>
      </c>
      <c r="K36" s="15">
        <v>21228.9</v>
      </c>
      <c r="L36" s="15">
        <v>22290.3</v>
      </c>
      <c r="M36" s="2"/>
    </row>
    <row r="37" spans="1:13" x14ac:dyDescent="0.25">
      <c r="A37" s="33">
        <v>3</v>
      </c>
      <c r="B37" s="36" t="s">
        <v>45</v>
      </c>
      <c r="C37" s="36" t="s">
        <v>44</v>
      </c>
      <c r="D37" s="14" t="s">
        <v>13</v>
      </c>
      <c r="E37" s="21">
        <f t="shared" ref="E37:F37" si="6">E39+E40+E41+E42+E43+E44</f>
        <v>0</v>
      </c>
      <c r="F37" s="21">
        <f t="shared" si="6"/>
        <v>0</v>
      </c>
      <c r="G37" s="21">
        <f t="shared" ref="G37:L37" si="7">G39+G40+G41+G42+G43+G44</f>
        <v>0</v>
      </c>
      <c r="H37" s="21">
        <f t="shared" si="7"/>
        <v>0</v>
      </c>
      <c r="I37" s="21">
        <f t="shared" si="7"/>
        <v>0</v>
      </c>
      <c r="J37" s="21">
        <f t="shared" si="7"/>
        <v>0</v>
      </c>
      <c r="K37" s="21">
        <f t="shared" si="7"/>
        <v>0</v>
      </c>
      <c r="L37" s="21">
        <f t="shared" si="7"/>
        <v>0</v>
      </c>
      <c r="M37" s="14"/>
    </row>
    <row r="38" spans="1:13" x14ac:dyDescent="0.25">
      <c r="A38" s="33"/>
      <c r="B38" s="36"/>
      <c r="C38" s="36"/>
      <c r="D38" s="14" t="s">
        <v>14</v>
      </c>
      <c r="E38" s="15"/>
      <c r="F38" s="15"/>
      <c r="G38" s="15"/>
      <c r="H38" s="15"/>
      <c r="I38" s="15"/>
      <c r="J38" s="15"/>
      <c r="K38" s="15"/>
      <c r="L38" s="15"/>
      <c r="M38" s="14"/>
    </row>
    <row r="39" spans="1:13" ht="25.5" x14ac:dyDescent="0.25">
      <c r="A39" s="33"/>
      <c r="B39" s="36"/>
      <c r="C39" s="36"/>
      <c r="D39" s="10" t="s">
        <v>29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14"/>
    </row>
    <row r="40" spans="1:13" ht="25.5" x14ac:dyDescent="0.25">
      <c r="A40" s="33"/>
      <c r="B40" s="36"/>
      <c r="C40" s="36"/>
      <c r="D40" s="10" t="s">
        <v>30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14"/>
    </row>
    <row r="41" spans="1:13" ht="25.5" x14ac:dyDescent="0.25">
      <c r="A41" s="33"/>
      <c r="B41" s="36"/>
      <c r="C41" s="36"/>
      <c r="D41" s="10" t="s">
        <v>31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14"/>
    </row>
    <row r="42" spans="1:13" x14ac:dyDescent="0.25">
      <c r="A42" s="33"/>
      <c r="B42" s="36"/>
      <c r="C42" s="36"/>
      <c r="D42" s="10" t="s">
        <v>32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14"/>
    </row>
    <row r="43" spans="1:13" ht="25.5" x14ac:dyDescent="0.25">
      <c r="A43" s="33"/>
      <c r="B43" s="36"/>
      <c r="C43" s="36"/>
      <c r="D43" s="10" t="s">
        <v>33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14"/>
    </row>
    <row r="44" spans="1:13" ht="25.5" x14ac:dyDescent="0.25">
      <c r="A44" s="33"/>
      <c r="B44" s="36"/>
      <c r="C44" s="36"/>
      <c r="D44" s="10" t="s">
        <v>34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14"/>
    </row>
    <row r="45" spans="1:13" x14ac:dyDescent="0.25">
      <c r="A45" s="33">
        <v>4</v>
      </c>
      <c r="B45" s="36" t="s">
        <v>46</v>
      </c>
      <c r="C45" s="36" t="s">
        <v>47</v>
      </c>
      <c r="D45" s="14" t="s">
        <v>13</v>
      </c>
      <c r="E45" s="21">
        <f t="shared" ref="E45:F45" si="8">E47+E48+E49+E50+E51+E52</f>
        <v>3291.5</v>
      </c>
      <c r="F45" s="21">
        <f t="shared" si="8"/>
        <v>2976.3</v>
      </c>
      <c r="G45" s="21">
        <f t="shared" ref="G45:L45" si="9">G47+G48+G49+G50+G51+G52</f>
        <v>3002.7</v>
      </c>
      <c r="H45" s="21">
        <f t="shared" si="9"/>
        <v>2867.1</v>
      </c>
      <c r="I45" s="21">
        <f t="shared" si="9"/>
        <v>2871.6</v>
      </c>
      <c r="J45" s="21">
        <f t="shared" si="9"/>
        <v>2871.5</v>
      </c>
      <c r="K45" s="21">
        <f t="shared" si="9"/>
        <v>2510.4</v>
      </c>
      <c r="L45" s="21">
        <f t="shared" si="9"/>
        <v>2513.1</v>
      </c>
      <c r="M45" s="14"/>
    </row>
    <row r="46" spans="1:13" x14ac:dyDescent="0.25">
      <c r="A46" s="33"/>
      <c r="B46" s="36"/>
      <c r="C46" s="36"/>
      <c r="D46" s="14" t="s">
        <v>14</v>
      </c>
      <c r="E46" s="15"/>
      <c r="F46" s="15"/>
      <c r="G46" s="15"/>
      <c r="H46" s="15"/>
      <c r="I46" s="15"/>
      <c r="J46" s="15"/>
      <c r="K46" s="15"/>
      <c r="L46" s="15"/>
      <c r="M46" s="14"/>
    </row>
    <row r="47" spans="1:13" ht="25.5" x14ac:dyDescent="0.25">
      <c r="A47" s="33"/>
      <c r="B47" s="36"/>
      <c r="C47" s="36"/>
      <c r="D47" s="10" t="s">
        <v>29</v>
      </c>
      <c r="E47" s="15"/>
      <c r="F47" s="15"/>
      <c r="G47" s="15"/>
      <c r="H47" s="15"/>
      <c r="I47" s="15"/>
      <c r="J47" s="15"/>
      <c r="K47" s="15"/>
      <c r="L47" s="15"/>
      <c r="M47" s="14"/>
    </row>
    <row r="48" spans="1:13" ht="25.5" x14ac:dyDescent="0.25">
      <c r="A48" s="33"/>
      <c r="B48" s="36"/>
      <c r="C48" s="36"/>
      <c r="D48" s="10" t="s">
        <v>30</v>
      </c>
      <c r="E48" s="15">
        <v>2745.7</v>
      </c>
      <c r="F48" s="15">
        <v>2430.5</v>
      </c>
      <c r="G48" s="15">
        <v>2456.9</v>
      </c>
      <c r="H48" s="15">
        <v>2413.5</v>
      </c>
      <c r="I48" s="15">
        <v>2418</v>
      </c>
      <c r="J48" s="15">
        <v>2417.9</v>
      </c>
      <c r="K48" s="15">
        <v>2456.9</v>
      </c>
      <c r="L48" s="15">
        <v>2456.9</v>
      </c>
      <c r="M48" s="14"/>
    </row>
    <row r="49" spans="1:13" ht="25.5" x14ac:dyDescent="0.25">
      <c r="A49" s="33"/>
      <c r="B49" s="36"/>
      <c r="C49" s="36"/>
      <c r="D49" s="10" t="s">
        <v>31</v>
      </c>
      <c r="E49" s="15"/>
      <c r="F49" s="15"/>
      <c r="G49" s="15"/>
      <c r="H49" s="15"/>
      <c r="I49" s="15"/>
      <c r="J49" s="15"/>
      <c r="K49" s="21"/>
      <c r="L49" s="21"/>
      <c r="M49" s="14"/>
    </row>
    <row r="50" spans="1:13" x14ac:dyDescent="0.25">
      <c r="A50" s="33"/>
      <c r="B50" s="36"/>
      <c r="C50" s="36"/>
      <c r="D50" s="10" t="s">
        <v>32</v>
      </c>
      <c r="E50" s="21"/>
      <c r="F50" s="21"/>
      <c r="G50" s="21"/>
      <c r="H50" s="21"/>
      <c r="I50" s="21"/>
      <c r="J50" s="21"/>
      <c r="K50" s="21"/>
      <c r="L50" s="21"/>
      <c r="M50" s="14"/>
    </row>
    <row r="51" spans="1:13" ht="25.5" x14ac:dyDescent="0.25">
      <c r="A51" s="33"/>
      <c r="B51" s="36"/>
      <c r="C51" s="36"/>
      <c r="D51" s="10" t="s">
        <v>33</v>
      </c>
      <c r="E51" s="21"/>
      <c r="F51" s="21"/>
      <c r="G51" s="21"/>
      <c r="H51" s="21"/>
      <c r="I51" s="21"/>
      <c r="J51" s="21"/>
      <c r="K51" s="21"/>
      <c r="L51" s="21"/>
      <c r="M51" s="14"/>
    </row>
    <row r="52" spans="1:13" ht="25.5" x14ac:dyDescent="0.25">
      <c r="A52" s="33"/>
      <c r="B52" s="36"/>
      <c r="C52" s="36"/>
      <c r="D52" s="10" t="s">
        <v>34</v>
      </c>
      <c r="E52" s="15">
        <v>545.79999999999995</v>
      </c>
      <c r="F52" s="15">
        <v>545.79999999999995</v>
      </c>
      <c r="G52" s="21">
        <v>545.79999999999995</v>
      </c>
      <c r="H52" s="21">
        <v>453.6</v>
      </c>
      <c r="I52" s="21">
        <v>453.6</v>
      </c>
      <c r="J52" s="21">
        <v>453.6</v>
      </c>
      <c r="K52" s="21">
        <v>53.5</v>
      </c>
      <c r="L52" s="21">
        <v>56.2</v>
      </c>
      <c r="M52" s="14"/>
    </row>
    <row r="53" spans="1:13" x14ac:dyDescent="0.25">
      <c r="A53" s="33">
        <v>5</v>
      </c>
      <c r="B53" s="36" t="s">
        <v>48</v>
      </c>
      <c r="C53" s="36" t="s">
        <v>49</v>
      </c>
      <c r="D53" s="14" t="s">
        <v>13</v>
      </c>
      <c r="E53" s="21">
        <f t="shared" ref="E53:F53" si="10">E55+E56+E57+E58+E59+E60</f>
        <v>6050</v>
      </c>
      <c r="F53" s="21">
        <f t="shared" si="10"/>
        <v>6038.7</v>
      </c>
      <c r="G53" s="21">
        <f t="shared" ref="G53:L53" si="11">G55+G56+G57+G58+G59+G60</f>
        <v>5310.5</v>
      </c>
      <c r="H53" s="21">
        <f t="shared" si="11"/>
        <v>2686.2</v>
      </c>
      <c r="I53" s="21">
        <f t="shared" si="11"/>
        <v>5310.5</v>
      </c>
      <c r="J53" s="21">
        <f t="shared" si="11"/>
        <v>5310.4</v>
      </c>
      <c r="K53" s="21">
        <f t="shared" si="11"/>
        <v>11095.7</v>
      </c>
      <c r="L53" s="21">
        <f t="shared" si="11"/>
        <v>10787</v>
      </c>
      <c r="M53" s="14"/>
    </row>
    <row r="54" spans="1:13" x14ac:dyDescent="0.25">
      <c r="A54" s="33"/>
      <c r="B54" s="36"/>
      <c r="C54" s="36"/>
      <c r="D54" s="14" t="s">
        <v>14</v>
      </c>
      <c r="E54" s="15"/>
      <c r="F54" s="15"/>
      <c r="G54" s="15"/>
      <c r="H54" s="15"/>
      <c r="I54" s="15"/>
      <c r="J54" s="15"/>
      <c r="K54" s="15"/>
      <c r="L54" s="15"/>
      <c r="M54" s="14"/>
    </row>
    <row r="55" spans="1:13" ht="25.5" x14ac:dyDescent="0.25">
      <c r="A55" s="33"/>
      <c r="B55" s="36"/>
      <c r="C55" s="36"/>
      <c r="D55" s="10" t="s">
        <v>29</v>
      </c>
      <c r="E55" s="21"/>
      <c r="F55" s="21"/>
      <c r="G55" s="21"/>
      <c r="H55" s="21"/>
      <c r="I55" s="21"/>
      <c r="J55" s="21"/>
      <c r="K55" s="21"/>
      <c r="L55" s="21"/>
      <c r="M55" s="14"/>
    </row>
    <row r="56" spans="1:13" ht="25.5" x14ac:dyDescent="0.25">
      <c r="A56" s="33"/>
      <c r="B56" s="36"/>
      <c r="C56" s="36"/>
      <c r="D56" s="10" t="s">
        <v>30</v>
      </c>
      <c r="E56" s="15">
        <v>6050</v>
      </c>
      <c r="F56" s="15">
        <v>6038.7</v>
      </c>
      <c r="G56" s="15">
        <v>5310.5</v>
      </c>
      <c r="H56" s="15">
        <v>2686.2</v>
      </c>
      <c r="I56" s="21">
        <v>5310.5</v>
      </c>
      <c r="J56" s="21">
        <v>5310.4</v>
      </c>
      <c r="K56" s="15">
        <v>11095.7</v>
      </c>
      <c r="L56" s="15">
        <v>10787</v>
      </c>
      <c r="M56" s="14"/>
    </row>
    <row r="57" spans="1:13" ht="25.5" x14ac:dyDescent="0.25">
      <c r="A57" s="33"/>
      <c r="B57" s="36"/>
      <c r="C57" s="36"/>
      <c r="D57" s="10" t="s">
        <v>31</v>
      </c>
      <c r="E57" s="21"/>
      <c r="F57" s="21"/>
      <c r="G57" s="21"/>
      <c r="H57" s="21"/>
      <c r="I57" s="21"/>
      <c r="J57" s="21"/>
      <c r="K57" s="21"/>
      <c r="L57" s="21"/>
      <c r="M57" s="14"/>
    </row>
    <row r="58" spans="1:13" x14ac:dyDescent="0.25">
      <c r="A58" s="33"/>
      <c r="B58" s="36"/>
      <c r="C58" s="36"/>
      <c r="D58" s="10" t="s">
        <v>32</v>
      </c>
      <c r="E58" s="21"/>
      <c r="F58" s="21"/>
      <c r="G58" s="21"/>
      <c r="H58" s="21"/>
      <c r="I58" s="21"/>
      <c r="J58" s="21"/>
      <c r="K58" s="21"/>
      <c r="L58" s="21"/>
      <c r="M58" s="14"/>
    </row>
    <row r="59" spans="1:13" ht="25.5" x14ac:dyDescent="0.25">
      <c r="A59" s="33"/>
      <c r="B59" s="36"/>
      <c r="C59" s="36"/>
      <c r="D59" s="10" t="s">
        <v>33</v>
      </c>
      <c r="E59" s="21"/>
      <c r="F59" s="21"/>
      <c r="G59" s="21"/>
      <c r="H59" s="21"/>
      <c r="I59" s="21"/>
      <c r="J59" s="21"/>
      <c r="K59" s="21"/>
      <c r="L59" s="21"/>
      <c r="M59" s="14"/>
    </row>
    <row r="60" spans="1:13" ht="25.5" x14ac:dyDescent="0.25">
      <c r="A60" s="33"/>
      <c r="B60" s="36"/>
      <c r="C60" s="36"/>
      <c r="D60" s="10" t="s">
        <v>34</v>
      </c>
      <c r="E60" s="21"/>
      <c r="F60" s="21"/>
      <c r="G60" s="21"/>
      <c r="H60" s="21"/>
      <c r="I60" s="21"/>
      <c r="J60" s="21"/>
      <c r="K60" s="21"/>
      <c r="L60" s="21"/>
      <c r="M60" s="14"/>
    </row>
    <row r="61" spans="1:13" x14ac:dyDescent="0.25">
      <c r="A61" s="33">
        <v>6</v>
      </c>
      <c r="B61" s="36" t="s">
        <v>50</v>
      </c>
      <c r="C61" s="36" t="s">
        <v>51</v>
      </c>
      <c r="D61" s="14" t="s">
        <v>13</v>
      </c>
      <c r="E61" s="21">
        <f t="shared" ref="E61:F61" si="12">E63+E64+E65+E66+E67+E68</f>
        <v>35839.599999999999</v>
      </c>
      <c r="F61" s="21">
        <f t="shared" si="12"/>
        <v>35577.599999999999</v>
      </c>
      <c r="G61" s="21">
        <f t="shared" ref="G61:L61" si="13">G63+G64+G65+G66+G67+G68</f>
        <v>37893.1</v>
      </c>
      <c r="H61" s="21">
        <f t="shared" si="13"/>
        <v>18843.2</v>
      </c>
      <c r="I61" s="21">
        <f t="shared" si="13"/>
        <v>38876.899999999994</v>
      </c>
      <c r="J61" s="21">
        <f t="shared" si="13"/>
        <v>38660.399999999994</v>
      </c>
      <c r="K61" s="21">
        <f t="shared" si="13"/>
        <v>28600.799999999999</v>
      </c>
      <c r="L61" s="21">
        <f t="shared" si="13"/>
        <v>28614.2</v>
      </c>
      <c r="M61" s="14"/>
    </row>
    <row r="62" spans="1:13" x14ac:dyDescent="0.25">
      <c r="A62" s="33"/>
      <c r="B62" s="36"/>
      <c r="C62" s="36"/>
      <c r="D62" s="14" t="s">
        <v>14</v>
      </c>
      <c r="E62" s="15"/>
      <c r="F62" s="15"/>
      <c r="G62" s="15"/>
      <c r="H62" s="15"/>
      <c r="I62" s="15"/>
      <c r="J62" s="15"/>
      <c r="K62" s="15"/>
      <c r="L62" s="15"/>
      <c r="M62" s="14"/>
    </row>
    <row r="63" spans="1:13" ht="25.5" x14ac:dyDescent="0.25">
      <c r="A63" s="33"/>
      <c r="B63" s="36"/>
      <c r="C63" s="36"/>
      <c r="D63" s="10" t="s">
        <v>29</v>
      </c>
      <c r="E63" s="21"/>
      <c r="F63" s="21"/>
      <c r="G63" s="21"/>
      <c r="H63" s="21"/>
      <c r="I63" s="21"/>
      <c r="J63" s="21"/>
      <c r="K63" s="21"/>
      <c r="L63" s="21"/>
      <c r="M63" s="14"/>
    </row>
    <row r="64" spans="1:13" ht="25.5" x14ac:dyDescent="0.25">
      <c r="A64" s="33"/>
      <c r="B64" s="36"/>
      <c r="C64" s="36"/>
      <c r="D64" s="10" t="s">
        <v>30</v>
      </c>
      <c r="E64" s="15">
        <v>3376.6</v>
      </c>
      <c r="F64" s="15">
        <v>3376.6</v>
      </c>
      <c r="G64" s="15">
        <v>3422.1</v>
      </c>
      <c r="H64" s="15">
        <v>2810.7</v>
      </c>
      <c r="I64" s="21">
        <v>4574.2</v>
      </c>
      <c r="J64" s="21">
        <v>4574.2</v>
      </c>
      <c r="K64" s="21">
        <v>0</v>
      </c>
      <c r="L64" s="21">
        <v>0</v>
      </c>
      <c r="M64" s="14"/>
    </row>
    <row r="65" spans="1:15" ht="25.5" x14ac:dyDescent="0.25">
      <c r="A65" s="33"/>
      <c r="B65" s="36"/>
      <c r="C65" s="36"/>
      <c r="D65" s="10" t="s">
        <v>31</v>
      </c>
      <c r="E65" s="21"/>
      <c r="F65" s="21"/>
      <c r="G65" s="21"/>
      <c r="H65" s="21"/>
      <c r="I65" s="21"/>
      <c r="J65" s="21"/>
      <c r="K65" s="21"/>
      <c r="L65" s="21"/>
      <c r="M65" s="14"/>
    </row>
    <row r="66" spans="1:15" x14ac:dyDescent="0.25">
      <c r="A66" s="33"/>
      <c r="B66" s="36"/>
      <c r="C66" s="36"/>
      <c r="D66" s="10" t="s">
        <v>32</v>
      </c>
      <c r="E66" s="15">
        <v>32463</v>
      </c>
      <c r="F66" s="15">
        <v>32201</v>
      </c>
      <c r="G66" s="15">
        <v>34471</v>
      </c>
      <c r="H66" s="15">
        <v>16032.5</v>
      </c>
      <c r="I66" s="21">
        <v>34302.699999999997</v>
      </c>
      <c r="J66" s="21">
        <v>34086.199999999997</v>
      </c>
      <c r="K66" s="15">
        <v>28600.799999999999</v>
      </c>
      <c r="L66" s="15">
        <v>28614.2</v>
      </c>
      <c r="M66" s="17"/>
      <c r="N66" s="18"/>
      <c r="O66" s="19"/>
    </row>
    <row r="67" spans="1:15" ht="25.5" x14ac:dyDescent="0.25">
      <c r="A67" s="33"/>
      <c r="B67" s="36"/>
      <c r="C67" s="36"/>
      <c r="D67" s="10" t="s">
        <v>33</v>
      </c>
      <c r="E67" s="21"/>
      <c r="F67" s="21"/>
      <c r="G67" s="21"/>
      <c r="H67" s="21"/>
      <c r="I67" s="21"/>
      <c r="J67" s="21"/>
      <c r="K67" s="21"/>
      <c r="L67" s="21"/>
      <c r="M67" s="14"/>
    </row>
    <row r="68" spans="1:15" ht="25.5" x14ac:dyDescent="0.25">
      <c r="A68" s="33"/>
      <c r="B68" s="36"/>
      <c r="C68" s="36"/>
      <c r="D68" s="10" t="s">
        <v>34</v>
      </c>
      <c r="E68" s="21"/>
      <c r="F68" s="21"/>
      <c r="G68" s="21"/>
      <c r="H68" s="21"/>
      <c r="I68" s="21"/>
      <c r="J68" s="21"/>
      <c r="K68" s="21"/>
      <c r="L68" s="21"/>
      <c r="M68" s="14"/>
    </row>
    <row r="69" spans="1:15" ht="15" hidden="1" customHeight="1" x14ac:dyDescent="0.25">
      <c r="A69" s="30"/>
      <c r="B69" s="30" t="s">
        <v>16</v>
      </c>
      <c r="C69" s="30"/>
      <c r="D69" s="6" t="s">
        <v>13</v>
      </c>
      <c r="E69" s="9"/>
      <c r="F69" s="3"/>
      <c r="G69" s="3"/>
      <c r="H69" s="3"/>
      <c r="I69" s="3"/>
      <c r="J69" s="3"/>
      <c r="K69" s="3"/>
      <c r="L69" s="3"/>
      <c r="M69" s="2"/>
    </row>
    <row r="70" spans="1:15" hidden="1" x14ac:dyDescent="0.25">
      <c r="A70" s="31"/>
      <c r="B70" s="31"/>
      <c r="C70" s="31"/>
      <c r="D70" s="6" t="s">
        <v>14</v>
      </c>
      <c r="E70" s="9"/>
      <c r="F70" s="3"/>
      <c r="G70" s="3"/>
      <c r="H70" s="3"/>
      <c r="I70" s="3"/>
      <c r="J70" s="3"/>
      <c r="K70" s="3"/>
      <c r="L70" s="3"/>
      <c r="M70" s="2"/>
    </row>
    <row r="71" spans="1:15" ht="25.5" hidden="1" x14ac:dyDescent="0.25">
      <c r="A71" s="31"/>
      <c r="B71" s="31"/>
      <c r="C71" s="31"/>
      <c r="D71" s="10" t="s">
        <v>29</v>
      </c>
      <c r="E71" s="9"/>
      <c r="F71" s="3"/>
      <c r="G71" s="3"/>
      <c r="H71" s="3"/>
      <c r="I71" s="3"/>
      <c r="J71" s="3"/>
      <c r="K71" s="3"/>
      <c r="L71" s="3"/>
      <c r="M71" s="2"/>
    </row>
    <row r="72" spans="1:15" ht="25.5" hidden="1" x14ac:dyDescent="0.25">
      <c r="A72" s="31"/>
      <c r="B72" s="31"/>
      <c r="C72" s="31"/>
      <c r="D72" s="10" t="s">
        <v>30</v>
      </c>
      <c r="E72" s="9"/>
      <c r="F72" s="3"/>
      <c r="G72" s="3"/>
      <c r="H72" s="3"/>
      <c r="I72" s="3"/>
      <c r="J72" s="3"/>
      <c r="K72" s="3"/>
      <c r="L72" s="3"/>
      <c r="M72" s="2"/>
    </row>
    <row r="73" spans="1:15" ht="25.5" hidden="1" x14ac:dyDescent="0.25">
      <c r="A73" s="31"/>
      <c r="B73" s="31"/>
      <c r="C73" s="31"/>
      <c r="D73" s="10" t="s">
        <v>31</v>
      </c>
      <c r="E73" s="9"/>
      <c r="F73" s="3"/>
      <c r="G73" s="3"/>
      <c r="H73" s="3"/>
      <c r="I73" s="3"/>
      <c r="J73" s="3"/>
      <c r="K73" s="3"/>
      <c r="L73" s="3"/>
      <c r="M73" s="2"/>
    </row>
    <row r="74" spans="1:15" hidden="1" x14ac:dyDescent="0.25">
      <c r="A74" s="31"/>
      <c r="B74" s="31"/>
      <c r="C74" s="31"/>
      <c r="D74" s="10" t="s">
        <v>32</v>
      </c>
      <c r="E74" s="9"/>
      <c r="F74" s="3"/>
      <c r="G74" s="3"/>
      <c r="H74" s="3"/>
      <c r="I74" s="3"/>
      <c r="J74" s="3"/>
      <c r="K74" s="3"/>
      <c r="L74" s="3"/>
      <c r="M74" s="6"/>
    </row>
    <row r="75" spans="1:15" ht="25.5" hidden="1" x14ac:dyDescent="0.25">
      <c r="A75" s="31"/>
      <c r="B75" s="31"/>
      <c r="C75" s="31"/>
      <c r="D75" s="10" t="s">
        <v>33</v>
      </c>
      <c r="E75" s="9"/>
      <c r="F75" s="3"/>
      <c r="G75" s="3"/>
      <c r="H75" s="3"/>
      <c r="I75" s="3"/>
      <c r="J75" s="3"/>
      <c r="K75" s="3"/>
      <c r="L75" s="3"/>
      <c r="M75" s="6"/>
    </row>
    <row r="76" spans="1:15" ht="25.5" hidden="1" x14ac:dyDescent="0.25">
      <c r="A76" s="32"/>
      <c r="B76" s="32"/>
      <c r="C76" s="32"/>
      <c r="D76" s="10" t="s">
        <v>34</v>
      </c>
      <c r="E76" s="9"/>
      <c r="F76" s="3"/>
      <c r="G76" s="3"/>
      <c r="H76" s="3"/>
      <c r="I76" s="3"/>
      <c r="J76" s="3"/>
      <c r="K76" s="3"/>
      <c r="L76" s="3"/>
      <c r="M76" s="2"/>
    </row>
    <row r="77" spans="1:15" x14ac:dyDescent="0.25">
      <c r="A77" s="11"/>
      <c r="B77" s="11"/>
      <c r="C77" s="11"/>
      <c r="D77" s="12"/>
      <c r="E77" s="13"/>
      <c r="F77" s="13"/>
      <c r="G77" s="13"/>
      <c r="H77" s="13"/>
      <c r="I77" s="13"/>
      <c r="J77" s="13"/>
      <c r="K77" s="13"/>
      <c r="L77" s="13"/>
      <c r="M77" s="11"/>
    </row>
    <row r="78" spans="1:15" x14ac:dyDescent="0.25">
      <c r="A78" s="11"/>
      <c r="B78" t="s">
        <v>35</v>
      </c>
      <c r="C78" s="11"/>
      <c r="D78" s="12"/>
      <c r="E78" s="13"/>
      <c r="F78" s="13"/>
      <c r="G78" s="13"/>
      <c r="H78" s="13"/>
      <c r="I78" s="13"/>
      <c r="J78" s="13"/>
      <c r="K78" s="13"/>
      <c r="L78" s="13"/>
      <c r="M78" s="11"/>
    </row>
    <row r="79" spans="1:15" ht="15.75" x14ac:dyDescent="0.25">
      <c r="A79" s="11"/>
      <c r="B79" s="7" t="s">
        <v>36</v>
      </c>
      <c r="C79" s="11"/>
      <c r="D79" s="12"/>
      <c r="E79" s="13"/>
      <c r="F79" s="13"/>
      <c r="G79" s="13"/>
      <c r="H79" s="13"/>
      <c r="I79" s="13"/>
      <c r="J79" s="13"/>
      <c r="K79" s="13"/>
      <c r="L79" s="13"/>
      <c r="M79" s="11"/>
    </row>
    <row r="80" spans="1:15" ht="15.75" x14ac:dyDescent="0.25">
      <c r="A80" s="11"/>
      <c r="B80" s="7" t="s">
        <v>37</v>
      </c>
      <c r="C80" s="11"/>
      <c r="D80" s="12"/>
      <c r="E80" s="13"/>
      <c r="F80" s="13"/>
      <c r="G80" s="13"/>
      <c r="H80" s="13"/>
      <c r="I80" s="13"/>
      <c r="J80" s="13"/>
      <c r="K80" s="13"/>
      <c r="L80" s="13"/>
      <c r="M80" s="11"/>
    </row>
    <row r="81" spans="2:13" ht="29.25" customHeight="1" x14ac:dyDescent="0.25">
      <c r="B81" s="24" t="s">
        <v>38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3" spans="2:13" ht="36" customHeight="1" x14ac:dyDescent="0.25">
      <c r="B83" s="24" t="s">
        <v>54</v>
      </c>
      <c r="C83" s="24"/>
      <c r="D83" s="7"/>
      <c r="E83" s="7"/>
      <c r="F83" s="8"/>
      <c r="G83" s="7"/>
      <c r="H83" s="7"/>
      <c r="I83" s="8" t="s">
        <v>53</v>
      </c>
    </row>
    <row r="84" spans="2:13" ht="15.75" x14ac:dyDescent="0.25">
      <c r="B84" s="7"/>
      <c r="C84" s="7"/>
      <c r="D84" s="7"/>
      <c r="E84" s="7"/>
      <c r="F84" s="7" t="s">
        <v>27</v>
      </c>
      <c r="G84" s="7"/>
      <c r="H84" s="7"/>
      <c r="I84" s="7" t="s">
        <v>28</v>
      </c>
    </row>
  </sheetData>
  <autoFilter ref="A20:M76"/>
  <mergeCells count="42">
    <mergeCell ref="E15:G15"/>
    <mergeCell ref="A61:A68"/>
    <mergeCell ref="B61:B68"/>
    <mergeCell ref="C61:C68"/>
    <mergeCell ref="C29:C36"/>
    <mergeCell ref="A37:A44"/>
    <mergeCell ref="B37:B44"/>
    <mergeCell ref="C37:C44"/>
    <mergeCell ref="B53:B60"/>
    <mergeCell ref="C53:C60"/>
    <mergeCell ref="A45:A52"/>
    <mergeCell ref="B45:B52"/>
    <mergeCell ref="C45:C52"/>
    <mergeCell ref="A53:A60"/>
    <mergeCell ref="A29:A36"/>
    <mergeCell ref="B29:B36"/>
    <mergeCell ref="I18:J18"/>
    <mergeCell ref="A21:A28"/>
    <mergeCell ref="B21:B28"/>
    <mergeCell ref="C21:C28"/>
    <mergeCell ref="A17:A19"/>
    <mergeCell ref="B17:B19"/>
    <mergeCell ref="C17:C19"/>
    <mergeCell ref="D17:D19"/>
    <mergeCell ref="E17:F18"/>
    <mergeCell ref="G17:J17"/>
    <mergeCell ref="B83:C83"/>
    <mergeCell ref="B81:M81"/>
    <mergeCell ref="K6:M6"/>
    <mergeCell ref="K7:M7"/>
    <mergeCell ref="K8:M8"/>
    <mergeCell ref="K9:M9"/>
    <mergeCell ref="K10:M10"/>
    <mergeCell ref="A13:M13"/>
    <mergeCell ref="A14:M14"/>
    <mergeCell ref="A12:M12"/>
    <mergeCell ref="A69:A76"/>
    <mergeCell ref="B69:B76"/>
    <mergeCell ref="C69:C76"/>
    <mergeCell ref="K17:L18"/>
    <mergeCell ref="M17:M19"/>
    <mergeCell ref="G18:H18"/>
  </mergeCells>
  <pageMargins left="0.35433070866141736" right="0.35433070866141736" top="1.1417322834645669" bottom="0.35433070866141736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Оксана</cp:lastModifiedBy>
  <cp:lastPrinted>2026-02-27T09:04:00Z</cp:lastPrinted>
  <dcterms:created xsi:type="dcterms:W3CDTF">2022-10-06T06:50:17Z</dcterms:created>
  <dcterms:modified xsi:type="dcterms:W3CDTF">2026-03-02T09:49:10Z</dcterms:modified>
</cp:coreProperties>
</file>